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<sst xmlns="http://schemas.openxmlformats.org/spreadsheetml/2006/main" count="208" uniqueCount="206">
  <si>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</si>
  <si>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</si>
  <si>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</si>
  <si>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</si>
  <si>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</si>
  <si>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</si>
  <si>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</si>
  <si>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</si>
  <si>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</si>
  <si>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</si>
  <si>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</si>
  <si>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</si>
  <si>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</si>
  <si>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</si>
  <si>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</si>
  <si>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</si>
  <si>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</si>
  <si>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</si>
  <si>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</si>
  <si>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</si>
  <si>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</si>
  <si>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</si>
  <si>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</si>
  <si>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</si>
  <si>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</si>
  <si>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</si>
  <si>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</si>
  <si>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</si>
  <si>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</si>
  <si>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</si>
  <si>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</si>
  <si>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</si>
  <si>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</si>
  <si>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</si>
  <si>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</si>
  <si>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</si>
  <si>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</si>
  <si>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</si>
  <si>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</si>
  <si>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</si>
  <si>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</si>
  <si>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</si>
  <si>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</si>
  <si>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</si>
  <si>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</si>
  <si>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</si>
  <si>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</si>
  <si>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</si>
  <si>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</si>
  <si>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</si>
  <si>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</si>
  <si>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</si>
  <si>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</si>
  <si>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</si>
  <si>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</si>
  <si>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</si>
  <si>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</si>
  <si>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</si>
  <si>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</si>
  <si>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</si>
  <si>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</si>
  <si>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</si>
  <si>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</si>
  <si>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</si>
  <si>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</si>
  <si>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</si>
  <si>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</si>
  <si>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</si>
  <si>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</si>
  <si>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</si>
  <si>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</si>
  <si>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</si>
  <si>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</si>
  <si>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</si>
  <si>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</si>
  <si>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</si>
  <si>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</si>
  <si>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</si>
  <si>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</si>
  <si>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</si>
  <si>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</si>
  <si>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</si>
  <si>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</si>
  <si>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</si>
  <si>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</si>
  <si>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</si>
  <si>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</si>
  <si>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</si>
  <si>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</si>
  <si>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</si>
  <si>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</si>
  <si>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</si>
  <si>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</si>
  <si>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</si>
  <si>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</si>
  <si>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</si>
  <si>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</si>
  <si>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</si>
  <si>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</si>
  <si>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</si>
  <si>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</si>
  <si>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</si>
  <si>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</si>
  <si>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</si>
  <si>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</si>
  <si>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</si>
  <si>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</si>
  <si>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</si>
  <si>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</si>
  <si>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</si>
  <si>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</si>
  <si>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</si>
  <si>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</si>
  <si>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</si>
  <si>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</si>
  <si>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</si>
  <si>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</si>
  <si>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</si>
  <si>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</si>
  <si>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</si>
  <si>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</si>
  <si>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</si>
  <si>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</si>
  <si>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</si>
  <si>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</si>
  <si>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</si>
  <si>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</si>
  <si>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</si>
  <si>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</si>
  <si>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</si>
  <si>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</si>
  <si>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</si>
  <si>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</si>
  <si>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</si>
  <si>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</si>
  <si>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</si>
  <si>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</si>
  <si>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</si>
  <si>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</si>
  <si>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</si>
  <si>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</si>
  <si>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</si>
  <si>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</si>
  <si>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</si>
  <si>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</si>
  <si>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</si>
  <si>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</si>
  <si>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</si>
  <si>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</si>
  <si>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</si>
  <si>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</si>
  <si>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</si>
  <si>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</si>
  <si>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</si>
  <si>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</si>
  <si>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</si>
  <si>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</si>
  <si>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</si>
  <si>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</si>
  <si>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</si>
  <si>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</si>
  <si>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</si>
  <si>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</si>
  <si>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</si>
  <si>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</si>
  <si>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</si>
  <si>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</si>
  <si>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</si>
  <si>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</si>
  <si>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</si>
  <si>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</si>
  <si>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</si>
  <si>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</si>
  <si>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</si>
  <si>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</si>
  <si>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</si>
  <si>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</si>
  <si>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</si>
  <si>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</si>
  <si>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</si>
  <si>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</si>
  <si>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</si>
  <si>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</si>
  <si>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</si>
  <si>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</si>
  <si>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</si>
  <si>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</si>
  <si>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</si>
  <si>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</si>
  <si>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</si>
  <si>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</si>
  <si>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</si>
  <si>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</si>
  <si>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</si>
  <si>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</si>
  <si>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</si>
  <si>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</si>
  <si>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</si>
  <si>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</si>
  <si>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</si>
  <si>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</si>
  <si>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</si>
  <si>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</si>
  <si>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</si>
  <si>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الجنوب للإلكترونيات</t>
  </si>
  <si>
    <t>SOUTH ELECTRONICS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</si>
</sst>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131230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0.14000000000000001</v>
      </c>
      <c r="F6" s="13">
        <v>0.21</v>
      </c>
      <c r="G6" s="13">
        <v>0.26</v>
      </c>
      <c r="H6" s="13">
        <v>0.44</v>
      </c>
      <c r="I6" s="14" t="s">
        <v>5</v>
      </c>
    </row>
    <row r="7" spans="4:9" ht="15.75">
      <c r="D7" s="12" t="s">
        <v>6</v>
      </c>
      <c r="E7" s="15">
        <v>1488859.81</v>
      </c>
      <c r="F7" s="15">
        <v>2206882.35</v>
      </c>
      <c r="G7" s="15">
        <v>1714390.19</v>
      </c>
      <c r="H7" s="15">
        <v>1287561.49</v>
      </c>
      <c r="I7" s="14" t="s">
        <v>7</v>
      </c>
    </row>
    <row r="8" spans="4:9" ht="15.75">
      <c r="D8" s="12" t="s">
        <v>8</v>
      </c>
      <c r="E8" s="15">
        <v>8042867</v>
      </c>
      <c r="F8" s="15">
        <v>8360571</v>
      </c>
      <c r="G8" s="15">
        <v>5487468</v>
      </c>
      <c r="H8" s="15">
        <v>15099854</v>
      </c>
      <c r="I8" s="14" t="s">
        <v>9</v>
      </c>
    </row>
    <row r="9" spans="4:9" ht="15.75">
      <c r="D9" s="12" t="s">
        <v>10</v>
      </c>
      <c r="E9" s="15">
        <v>3350</v>
      </c>
      <c r="F9" s="15">
        <v>4450</v>
      </c>
      <c r="G9" s="15">
        <v>3756</v>
      </c>
      <c r="H9" s="15">
        <v>3379</v>
      </c>
      <c r="I9" s="14" t="s">
        <v>11</v>
      </c>
    </row>
    <row r="10" spans="4:9" ht="15.75">
      <c r="D10" s="12" t="s">
        <v>12</v>
      </c>
      <c r="E10" s="15">
        <v>11158447</v>
      </c>
      <c r="F10" s="15">
        <v>11158447</v>
      </c>
      <c r="G10" s="15">
        <v>9158447</v>
      </c>
      <c r="H10" s="15">
        <v>9158447</v>
      </c>
      <c r="I10" s="14" t="s">
        <v>13</v>
      </c>
    </row>
    <row r="11" spans="4:9" ht="15.75">
      <c r="D11" s="12" t="s">
        <v>14</v>
      </c>
      <c r="E11" s="15">
        <v>1562182.58</v>
      </c>
      <c r="F11" s="15">
        <v>2343273.87</v>
      </c>
      <c r="G11" s="15">
        <v>2381196.2200000002</v>
      </c>
      <c r="H11" s="15">
        <v>4029716.68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15264</v>
      </c>
      <c r="F16" s="25">
        <v>20999</v>
      </c>
      <c r="G16" s="25">
        <v>47501</v>
      </c>
      <c r="H16" s="25">
        <v>184472</v>
      </c>
      <c r="I16" s="11" t="s">
        <v>21</v>
      </c>
    </row>
    <row r="17" spans="4:9" ht="15.75">
      <c r="D17" s="12" t="s">
        <v>22</v>
      </c>
      <c r="E17" s="26">
        <v>1780402</v>
      </c>
      <c r="F17" s="26">
        <v>2068158</v>
      </c>
      <c r="G17" s="26">
        <v>2192812</v>
      </c>
      <c r="H17" s="26">
        <v>2414897</v>
      </c>
      <c r="I17" s="14" t="s">
        <v>23</v>
      </c>
    </row>
    <row r="18" spans="4:9" ht="15.75">
      <c r="D18" s="27" t="s">
        <v>24</v>
      </c>
      <c r="E18" s="26">
        <v>0</v>
      </c>
      <c r="F18" s="26">
        <v>6865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13155</v>
      </c>
      <c r="I19" s="14" t="s">
        <v>27</v>
      </c>
    </row>
    <row r="20" spans="4:9" ht="15.75">
      <c r="D20" s="27" t="s">
        <v>28</v>
      </c>
      <c r="E20" s="26">
        <v>139450</v>
      </c>
      <c r="F20" s="26">
        <v>139450</v>
      </c>
      <c r="G20" s="26">
        <v>139450</v>
      </c>
      <c r="H20" s="26">
        <v>139450</v>
      </c>
      <c r="I20" s="14" t="s">
        <v>29</v>
      </c>
    </row>
    <row r="21" spans="4:9" ht="15.75">
      <c r="D21" s="27" t="s">
        <v>30</v>
      </c>
      <c r="E21" s="26">
        <v>252211</v>
      </c>
      <c r="F21" s="26">
        <v>279025</v>
      </c>
      <c r="G21" s="26">
        <v>234157</v>
      </c>
      <c r="H21" s="26">
        <v>245762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2525944</v>
      </c>
      <c r="F23" s="26">
        <v>2862047</v>
      </c>
      <c r="G23" s="26">
        <v>3469928</v>
      </c>
      <c r="H23" s="26">
        <v>3185992</v>
      </c>
      <c r="I23" s="14" t="s">
        <v>35</v>
      </c>
    </row>
    <row r="24" spans="4:9" ht="15.75">
      <c r="D24" s="12" t="s">
        <v>36</v>
      </c>
      <c r="E24" s="26">
        <v>11898380</v>
      </c>
      <c r="F24" s="26">
        <v>11898380</v>
      </c>
      <c r="G24" s="26">
        <v>11898380</v>
      </c>
      <c r="H24" s="26">
        <v>11898380</v>
      </c>
      <c r="I24" s="14" t="s">
        <v>37</v>
      </c>
    </row>
    <row r="25" spans="4:9" ht="15.75">
      <c r="D25" s="12" t="s">
        <v>38</v>
      </c>
      <c r="E25" s="26">
        <v>473769</v>
      </c>
      <c r="F25" s="26">
        <v>481420</v>
      </c>
      <c r="G25" s="26">
        <v>540814</v>
      </c>
      <c r="H25" s="26">
        <v>590809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473769</v>
      </c>
      <c r="F28" s="26">
        <v>481420</v>
      </c>
      <c r="G28" s="26">
        <v>540814</v>
      </c>
      <c r="H28" s="26">
        <v>590809</v>
      </c>
      <c r="I28" s="14" t="s">
        <v>45</v>
      </c>
    </row>
    <row r="29" spans="4:9" ht="15.75">
      <c r="D29" s="12" t="s">
        <v>46</v>
      </c>
      <c r="E29" s="26">
        <v>401267</v>
      </c>
      <c r="F29" s="26">
        <v>401267</v>
      </c>
      <c r="G29" s="26">
        <v>4585571</v>
      </c>
      <c r="H29" s="26">
        <v>9261440</v>
      </c>
      <c r="I29" s="14" t="s">
        <v>47</v>
      </c>
    </row>
    <row r="30" spans="4:9" ht="15.75">
      <c r="D30" s="28" t="s">
        <v>48</v>
      </c>
      <c r="E30" s="29">
        <v>15299360</v>
      </c>
      <c r="F30" s="29">
        <v>15643114</v>
      </c>
      <c r="G30" s="29">
        <v>20494693</v>
      </c>
      <c r="H30" s="29">
        <v>24936621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1092765</v>
      </c>
      <c r="F35" s="25">
        <v>1005569</v>
      </c>
      <c r="G35" s="25">
        <v>830753</v>
      </c>
      <c r="H35" s="25">
        <v>996878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2659</v>
      </c>
      <c r="I36" s="14" t="s">
        <v>57</v>
      </c>
    </row>
    <row r="37" spans="4:9" ht="15.75">
      <c r="D37" s="12" t="s">
        <v>58</v>
      </c>
      <c r="E37" s="26">
        <v>623079</v>
      </c>
      <c r="F37" s="26">
        <v>623079</v>
      </c>
      <c r="G37" s="26">
        <v>1448079</v>
      </c>
      <c r="H37" s="26">
        <v>1115062</v>
      </c>
      <c r="I37" s="14" t="s">
        <v>59</v>
      </c>
    </row>
    <row r="38" spans="4:9" ht="15.75">
      <c r="D38" s="12" t="s">
        <v>60</v>
      </c>
      <c r="E38" s="26">
        <v>248400</v>
      </c>
      <c r="F38" s="26">
        <v>238200</v>
      </c>
      <c r="G38" s="26">
        <v>1860000</v>
      </c>
      <c r="H38" s="26">
        <v>2082740</v>
      </c>
      <c r="I38" s="14" t="s">
        <v>61</v>
      </c>
    </row>
    <row r="39" spans="4:9" ht="15.75">
      <c r="D39" s="12" t="s">
        <v>62</v>
      </c>
      <c r="E39" s="26">
        <v>2671336</v>
      </c>
      <c r="F39" s="26">
        <v>2837723</v>
      </c>
      <c r="G39" s="26">
        <v>4919336</v>
      </c>
      <c r="H39" s="26">
        <v>4802100</v>
      </c>
      <c r="I39" s="14" t="s">
        <v>63</v>
      </c>
    </row>
    <row r="40" spans="4:9" ht="15.75">
      <c r="D40" s="12" t="s">
        <v>64</v>
      </c>
      <c r="E40" s="26">
        <v>5395944</v>
      </c>
      <c r="F40" s="26">
        <v>5074452</v>
      </c>
      <c r="G40" s="26">
        <v>4114862</v>
      </c>
      <c r="H40" s="26">
        <v>7228153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4470918</v>
      </c>
      <c r="H42" s="26">
        <v>4470918</v>
      </c>
      <c r="I42" s="14" t="s">
        <v>69</v>
      </c>
    </row>
    <row r="43" spans="4:9" ht="15.75">
      <c r="D43" s="36" t="s">
        <v>70</v>
      </c>
      <c r="E43" s="29">
        <v>8067280</v>
      </c>
      <c r="F43" s="29">
        <v>7912175</v>
      </c>
      <c r="G43" s="29">
        <v>13505116</v>
      </c>
      <c r="H43" s="29">
        <v>16501171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11158447</v>
      </c>
      <c r="F46" s="25">
        <v>11158447</v>
      </c>
      <c r="G46" s="25">
        <v>11158447</v>
      </c>
      <c r="H46" s="25">
        <v>11158447</v>
      </c>
      <c r="I46" s="11" t="s">
        <v>75</v>
      </c>
    </row>
    <row r="47" spans="4:9" ht="15.75">
      <c r="D47" s="12" t="s">
        <v>76</v>
      </c>
      <c r="E47" s="26">
        <v>11158447</v>
      </c>
      <c r="F47" s="26">
        <v>11158447</v>
      </c>
      <c r="G47" s="26">
        <v>9158447</v>
      </c>
      <c r="H47" s="26">
        <v>9158447</v>
      </c>
      <c r="I47" s="14" t="s">
        <v>77</v>
      </c>
    </row>
    <row r="48" spans="4:9" ht="15.75">
      <c r="D48" s="12" t="s">
        <v>78</v>
      </c>
      <c r="E48" s="26">
        <v>11158447</v>
      </c>
      <c r="F48" s="26">
        <v>11158447</v>
      </c>
      <c r="G48" s="26">
        <v>9158447</v>
      </c>
      <c r="H48" s="26">
        <v>9158447</v>
      </c>
      <c r="I48" s="14" t="s">
        <v>79</v>
      </c>
    </row>
    <row r="49" spans="4:9" ht="15.75">
      <c r="D49" s="12" t="s">
        <v>80</v>
      </c>
      <c r="E49" s="26">
        <v>297734</v>
      </c>
      <c r="F49" s="26">
        <v>297734</v>
      </c>
      <c r="G49" s="26">
        <v>297734</v>
      </c>
      <c r="H49" s="26">
        <v>297734</v>
      </c>
      <c r="I49" s="14" t="s">
        <v>81</v>
      </c>
    </row>
    <row r="50" spans="4:9" ht="15.75">
      <c r="D50" s="12" t="s">
        <v>82</v>
      </c>
      <c r="E50" s="26">
        <v>55087</v>
      </c>
      <c r="F50" s="26">
        <v>55087</v>
      </c>
      <c r="G50" s="26">
        <v>55087</v>
      </c>
      <c r="H50" s="26">
        <v>55087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500000</v>
      </c>
      <c r="F53" s="26">
        <v>500000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30979</v>
      </c>
      <c r="F57" s="26">
        <v>30979</v>
      </c>
      <c r="G57" s="26">
        <v>30979</v>
      </c>
      <c r="H57" s="26">
        <v>30979</v>
      </c>
      <c r="I57" s="14" t="s">
        <v>93</v>
      </c>
    </row>
    <row r="58" spans="4:9" ht="15.75">
      <c r="D58" s="12" t="s">
        <v>94</v>
      </c>
      <c r="E58" s="26">
        <v>-3810167</v>
      </c>
      <c r="F58" s="26">
        <v>-3311308</v>
      </c>
      <c r="G58" s="26">
        <v>-2552670</v>
      </c>
      <c r="H58" s="26">
        <v>-1106797</v>
      </c>
      <c r="I58" s="14" t="s">
        <v>95</v>
      </c>
    </row>
    <row r="59" spans="4:9" ht="15.75">
      <c r="D59" s="12" t="s">
        <v>96</v>
      </c>
      <c r="E59" s="26">
        <v>7232080</v>
      </c>
      <c r="F59" s="26">
        <v>7730939</v>
      </c>
      <c r="G59" s="26">
        <v>6989577</v>
      </c>
      <c r="H59" s="26">
        <v>8435450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15299360</v>
      </c>
      <c r="F61" s="29">
        <v>15643114</v>
      </c>
      <c r="G61" s="29">
        <v>20494693</v>
      </c>
      <c r="H61" s="29">
        <v>24936621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611706</v>
      </c>
      <c r="F65" s="25">
        <v>899462</v>
      </c>
      <c r="G65" s="25">
        <v>894209</v>
      </c>
      <c r="H65" s="25">
        <v>1086879</v>
      </c>
      <c r="I65" s="11" t="s">
        <v>103</v>
      </c>
    </row>
    <row r="66" spans="4:9" ht="15.75">
      <c r="D66" s="12" t="s">
        <v>104</v>
      </c>
      <c r="E66" s="26">
        <v>455897</v>
      </c>
      <c r="F66" s="26">
        <v>661042</v>
      </c>
      <c r="G66" s="26">
        <v>635130</v>
      </c>
      <c r="H66" s="26">
        <v>795942</v>
      </c>
      <c r="I66" s="14" t="s">
        <v>105</v>
      </c>
    </row>
    <row r="67" spans="4:9" ht="15.75">
      <c r="D67" s="12" t="s">
        <v>106</v>
      </c>
      <c r="E67" s="26">
        <v>155809</v>
      </c>
      <c r="F67" s="26">
        <v>238420</v>
      </c>
      <c r="G67" s="26">
        <v>259079</v>
      </c>
      <c r="H67" s="26">
        <v>290937</v>
      </c>
      <c r="I67" s="14" t="s">
        <v>107</v>
      </c>
    </row>
    <row r="68" spans="4:9" ht="15.75">
      <c r="D68" s="12" t="s">
        <v>108</v>
      </c>
      <c r="E68" s="26">
        <v>183600</v>
      </c>
      <c r="F68" s="26">
        <v>301280</v>
      </c>
      <c r="G68" s="26">
        <v>383447</v>
      </c>
      <c r="H68" s="26">
        <v>324585</v>
      </c>
      <c r="I68" s="14" t="s">
        <v>109</v>
      </c>
    </row>
    <row r="69" spans="4:9" ht="15.75">
      <c r="D69" s="12" t="s">
        <v>110</v>
      </c>
      <c r="E69" s="26">
        <v>160110</v>
      </c>
      <c r="F69" s="26">
        <v>250846</v>
      </c>
      <c r="G69" s="26">
        <v>413908</v>
      </c>
      <c r="H69" s="26">
        <v>536932</v>
      </c>
      <c r="I69" s="14" t="s">
        <v>111</v>
      </c>
    </row>
    <row r="70" spans="4:9" ht="15.75">
      <c r="D70" s="12" t="s">
        <v>112</v>
      </c>
      <c r="E70" s="26">
        <v>7651</v>
      </c>
      <c r="F70" s="26">
        <v>39976</v>
      </c>
      <c r="G70" s="26">
        <v>49995</v>
      </c>
      <c r="H70" s="26">
        <v>94695</v>
      </c>
      <c r="I70" s="14" t="s">
        <v>113</v>
      </c>
    </row>
    <row r="71" spans="4:9" ht="15.75">
      <c r="D71" s="12" t="s">
        <v>114</v>
      </c>
      <c r="E71" s="26">
        <v>62651</v>
      </c>
      <c r="F71" s="26">
        <v>181120</v>
      </c>
      <c r="G71" s="26">
        <v>136931</v>
      </c>
      <c r="H71" s="26">
        <v>94695</v>
      </c>
      <c r="I71" s="14" t="s">
        <v>115</v>
      </c>
    </row>
    <row r="72" spans="4:9" ht="15.75">
      <c r="D72" s="12" t="s">
        <v>116</v>
      </c>
      <c r="E72" s="26">
        <v>-250552</v>
      </c>
      <c r="F72" s="26">
        <v>-494826</v>
      </c>
      <c r="G72" s="26">
        <v>-675207</v>
      </c>
      <c r="H72" s="26">
        <v>-665275</v>
      </c>
      <c r="I72" s="14" t="s">
        <v>117</v>
      </c>
    </row>
    <row r="73" spans="4:9" ht="15.75">
      <c r="D73" s="12" t="s">
        <v>118</v>
      </c>
      <c r="E73" s="26">
        <v>5000</v>
      </c>
      <c r="F73" s="26">
        <v>0</v>
      </c>
      <c r="G73" s="26">
        <v>0</v>
      </c>
      <c r="H73" s="26">
        <v>287366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-245552</v>
      </c>
      <c r="F75" s="26">
        <v>-494826</v>
      </c>
      <c r="G75" s="26">
        <v>-675207</v>
      </c>
      <c r="H75" s="26">
        <v>-377909</v>
      </c>
      <c r="I75" s="14" t="s">
        <v>123</v>
      </c>
    </row>
    <row r="76" spans="4:9" ht="15.75">
      <c r="D76" s="12" t="s">
        <v>124</v>
      </c>
      <c r="E76" s="26">
        <v>253307</v>
      </c>
      <c r="F76" s="26">
        <v>260660</v>
      </c>
      <c r="G76" s="26">
        <v>748653</v>
      </c>
      <c r="H76" s="26">
        <v>649561</v>
      </c>
      <c r="I76" s="14" t="s">
        <v>125</v>
      </c>
    </row>
    <row r="77" spans="4:9" ht="15.75">
      <c r="D77" s="12" t="s">
        <v>126</v>
      </c>
      <c r="E77" s="26">
        <v>-498859</v>
      </c>
      <c r="F77" s="26">
        <v>-755486</v>
      </c>
      <c r="G77" s="26">
        <v>-1423860</v>
      </c>
      <c r="H77" s="26">
        <v>-1027470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-498859</v>
      </c>
      <c r="F82" s="26">
        <v>-755486</v>
      </c>
      <c r="G82" s="26">
        <v>-1423860</v>
      </c>
      <c r="H82" s="26">
        <v>-1027470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-498859</v>
      </c>
      <c r="F84" s="29">
        <v>-755486</v>
      </c>
      <c r="G84" s="29">
        <v>-1423860</v>
      </c>
      <c r="H84" s="29">
        <v>-1027470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20999</v>
      </c>
      <c r="F88" s="25">
        <v>47501</v>
      </c>
      <c r="G88" s="25">
        <v>184472</v>
      </c>
      <c r="H88" s="25">
        <v>186076</v>
      </c>
      <c r="I88" s="11" t="s">
        <v>143</v>
      </c>
    </row>
    <row r="89" spans="4:9" ht="15.75">
      <c r="D89" s="12" t="s">
        <v>144</v>
      </c>
      <c r="E89" s="26">
        <v>-293994</v>
      </c>
      <c r="F89" s="26">
        <v>597195</v>
      </c>
      <c r="G89" s="26">
        <v>3334544</v>
      </c>
      <c r="H89" s="26">
        <v>164930</v>
      </c>
      <c r="I89" s="14" t="s">
        <v>145</v>
      </c>
    </row>
    <row r="90" spans="4:9" ht="15.75">
      <c r="D90" s="12" t="s">
        <v>146</v>
      </c>
      <c r="E90" s="26">
        <v>0</v>
      </c>
      <c r="F90" s="26">
        <v>-55</v>
      </c>
      <c r="G90" s="26">
        <v>-250000</v>
      </c>
      <c r="H90" s="26">
        <v>-410</v>
      </c>
      <c r="I90" s="14" t="s">
        <v>147</v>
      </c>
    </row>
    <row r="91" spans="4:9" ht="15.75">
      <c r="D91" s="12" t="s">
        <v>148</v>
      </c>
      <c r="E91" s="26">
        <v>288259</v>
      </c>
      <c r="F91" s="26">
        <v>-623642</v>
      </c>
      <c r="G91" s="26">
        <v>-3221515</v>
      </c>
      <c r="H91" s="26">
        <v>-166124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15264</v>
      </c>
      <c r="F93" s="29">
        <v>20999</v>
      </c>
      <c r="G93" s="29">
        <v>47501</v>
      </c>
      <c r="H93" s="29">
        <v>184472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72.0787310277138</v>
      </c>
      <c r="F97" s="10">
        <f>+F8*100/F10</f>
        <v>74.925937274246138</v>
      </c>
      <c r="G97" s="10">
        <f>+G8*100/G10</f>
        <v>59.917014314763193</v>
      </c>
      <c r="H97" s="10">
        <f>+H8*100/H10</f>
        <v>164.87352058706023</v>
      </c>
      <c r="I97" s="11" t="s">
        <v>155</v>
      </c>
    </row>
    <row r="98" spans="1:15" ht="15.75">
      <c r="D98" s="12" t="s">
        <v>156</v>
      </c>
      <c r="E98" s="13">
        <f>+E84/E10</f>
        <v>-4.4706848542633217E-2</v>
      </c>
      <c r="F98" s="13">
        <f>+F84/F10</f>
        <v>-6.7705299850418246E-2</v>
      </c>
      <c r="G98" s="13">
        <f>+G84/G10</f>
        <v>-0.1554695899861625</v>
      </c>
      <c r="H98" s="13">
        <f>+H84/H10</f>
        <v>-0.11218823453364965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0.64812603402606117</v>
      </c>
      <c r="F100" s="13">
        <f>+F59/F10</f>
        <v>0.69283288256869435</v>
      </c>
      <c r="G100" s="13">
        <f>+G59/G10</f>
        <v>0.7631836489308722</v>
      </c>
      <c r="H100" s="13">
        <f>+H59/H10</f>
        <v>0.92105681236130976</v>
      </c>
      <c r="I100" s="14" t="s">
        <v>161</v>
      </c>
    </row>
    <row r="101" spans="1:15" ht="15.75">
      <c r="D101" s="12" t="s">
        <v>162</v>
      </c>
      <c r="E101" s="13">
        <f>+E11/E84</f>
        <v>-3.1315112687152085</v>
      </c>
      <c r="F101" s="13">
        <f>+F11/F84</f>
        <v>-3.101677423539285</v>
      </c>
      <c r="G101" s="13">
        <f>+G11/G84</f>
        <v>-1.6723527734468278</v>
      </c>
      <c r="H101" s="13">
        <f>+H11/H84</f>
        <v>-3.9219798923569544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0.21600736994059802</v>
      </c>
      <c r="F104" s="46">
        <f>+F11/F59</f>
        <v>0.30310339662491192</v>
      </c>
      <c r="G104" s="46">
        <f>+G11/G59</f>
        <v>0.34067815834921056</v>
      </c>
      <c r="H104" s="46">
        <f>+H11/H59</f>
        <v>0.47771211731442903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25.471223103909395</v>
      </c>
      <c r="F106" s="51">
        <f>+F67*100/F65</f>
        <v>26.506956380591955</v>
      </c>
      <c r="G106" s="51">
        <f>+G67*100/G65</f>
        <v>28.972980589548975</v>
      </c>
      <c r="H106" s="51">
        <f>+H67*100/H65</f>
        <v>26.768113101826422</v>
      </c>
      <c r="I106" s="11" t="s">
        <v>171</v>
      </c>
    </row>
    <row r="107" spans="1:15" ht="15.75">
      <c r="D107" s="12" t="s">
        <v>172</v>
      </c>
      <c r="E107" s="52">
        <f>+E75*100/E65</f>
        <v>-40.142159795718861</v>
      </c>
      <c r="F107" s="52">
        <f>+F75*100/F65</f>
        <v>-55.013552545855191</v>
      </c>
      <c r="G107" s="52">
        <f>+G75*100/G65</f>
        <v>-75.508857548962268</v>
      </c>
      <c r="H107" s="52">
        <f>+H75*100/H65</f>
        <v>-34.770107804088589</v>
      </c>
      <c r="I107" s="14" t="s">
        <v>173</v>
      </c>
    </row>
    <row r="108" spans="1:15" ht="15.75">
      <c r="D108" s="12" t="s">
        <v>174</v>
      </c>
      <c r="E108" s="52">
        <f>+E82*100/E65</f>
        <v>-81.552085478971918</v>
      </c>
      <c r="F108" s="52">
        <f>+F82*100/F65</f>
        <v>-83.99309809641764</v>
      </c>
      <c r="G108" s="52">
        <f>+G82*100/G65</f>
        <v>-159.23123117749878</v>
      </c>
      <c r="H108" s="52">
        <f>+H82*100/H65</f>
        <v>-94.533982163607902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-3.2606527331862249</v>
      </c>
      <c r="F109" s="52">
        <f t="shared" ref="F109:H109" si="0">F82*100/F30</f>
        <v>-4.8295115665589341</v>
      </c>
      <c r="G109" s="52">
        <f t="shared" si="0"/>
        <v>-6.9474570807184088</v>
      </c>
      <c r="H109" s="52">
        <f t="shared" si="0"/>
        <v>-4.1203256848632375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-6.897863408590613</v>
      </c>
      <c r="F110" s="53">
        <f t="shared" ref="F110:H110" si="1">+F84*100/F59</f>
        <v>-9.7722411210332929</v>
      </c>
      <c r="G110" s="53">
        <f t="shared" si="1"/>
        <v>-20.371189844535657</v>
      </c>
      <c r="H110" s="53">
        <f t="shared" si="1"/>
        <v>-12.180381603826708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52.729525940954396</v>
      </c>
      <c r="F112" s="10">
        <f>+F43*100/F30</f>
        <v>50.579283638794678</v>
      </c>
      <c r="G112" s="10">
        <f>+G43*100/G30</f>
        <v>65.895673577545168</v>
      </c>
      <c r="H112" s="10">
        <f>+H43*100/H30</f>
        <v>66.172441727369559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47.270474059045604</v>
      </c>
      <c r="F113" s="13">
        <f>+F59*100/F30</f>
        <v>49.420716361205322</v>
      </c>
      <c r="G113" s="13">
        <f>+G59*100/G30</f>
        <v>34.104326422454825</v>
      </c>
      <c r="H113" s="13">
        <f>+H59*100/H30</f>
        <v>33.827558272630441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-0.96938497554351044</v>
      </c>
      <c r="F114" s="46">
        <f>+F75/F76</f>
        <v>-1.8983580142714647</v>
      </c>
      <c r="G114" s="46">
        <f>+G75/G76</f>
        <v>-0.90189580486553855</v>
      </c>
      <c r="H114" s="46">
        <f>+H75/H76</f>
        <v>-0.58179139449566708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3.9982456782505935E-2</v>
      </c>
      <c r="F116" s="10">
        <f>+F65/F30</f>
        <v>5.7498909743929502E-2</v>
      </c>
      <c r="G116" s="10">
        <f>+G65/G30</f>
        <v>4.3631246391443876E-2</v>
      </c>
      <c r="H116" s="10">
        <f>+H65/H30</f>
        <v>4.3585656613219573E-2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1.2911482178023468</v>
      </c>
      <c r="F117" s="13">
        <f>+F65/F28</f>
        <v>1.8683519587885837</v>
      </c>
      <c r="G117" s="13">
        <f>+G65/G28</f>
        <v>1.6534501695592201</v>
      </c>
      <c r="H117" s="13">
        <f>+H65/H28</f>
        <v>1.8396452999192632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-4.2072878837900296</v>
      </c>
      <c r="F118" s="46">
        <f>+F65/F121</f>
        <v>36.978375267225786</v>
      </c>
      <c r="G118" s="46">
        <f>+G65/G121</f>
        <v>-0.61694774694219989</v>
      </c>
      <c r="H118" s="46">
        <f>+H65/H121</f>
        <v>-0.67252869238936996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0.94557330114968685</v>
      </c>
      <c r="F120" s="58">
        <f>+F23/F39</f>
        <v>1.0085716611522688</v>
      </c>
      <c r="G120" s="58">
        <f>+G23/G39</f>
        <v>0.70536511431624105</v>
      </c>
      <c r="H120" s="58">
        <f>+H23/H39</f>
        <v>0.66345807042752125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-145392</v>
      </c>
      <c r="F121" s="29">
        <f>+F23-F39</f>
        <v>24324</v>
      </c>
      <c r="G121" s="29">
        <f>+G23-G39</f>
        <v>-1449408</v>
      </c>
      <c r="H121" s="29">
        <f>+H23-H39</f>
        <v>-1616108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2018-08-30T08:34:43Z</dcterms:modified>
</cp:coreProperties>
</file>